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DATAPREV\PROCESSOS SPPD\SERVIÇOS GRAFICOS\ESTIMATIVA\"/>
    </mc:Choice>
  </mc:AlternateContent>
  <xr:revisionPtr revIDLastSave="0" documentId="13_ncr:1_{8F77BC4A-7996-4B59-81A2-FB51CD24552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OTE 1" sheetId="1" r:id="rId1"/>
    <sheet name="LOTE 2" sheetId="2" r:id="rId2"/>
    <sheet name="Endereço" sheetId="5" r:id="rId3"/>
    <sheet name="TOTAL" sheetId="3" r:id="rId4"/>
    <sheet name="Sheet1" sheetId="4" state="hidden" r:id="rId5"/>
  </sheets>
  <definedNames>
    <definedName name="_xlnm.Print_Area" localSheetId="1">'LOTE 2'!$A$1:$K$26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H10" i="2"/>
  <c r="H11" i="2"/>
  <c r="H12" i="2"/>
  <c r="H13" i="2"/>
  <c r="H14" i="2"/>
  <c r="H15" i="2"/>
  <c r="H16" i="2"/>
  <c r="H17" i="2"/>
  <c r="H18" i="2"/>
  <c r="H19" i="2"/>
  <c r="H20" i="2"/>
  <c r="H21" i="2"/>
  <c r="J21" i="2" s="1"/>
  <c r="H22" i="2"/>
  <c r="H23" i="2"/>
  <c r="I9" i="2"/>
  <c r="H9" i="2"/>
  <c r="I8" i="2"/>
  <c r="H8" i="2"/>
  <c r="I7" i="2"/>
  <c r="H7" i="2"/>
  <c r="I6" i="2"/>
  <c r="H6" i="2"/>
  <c r="I5" i="2"/>
  <c r="H5" i="2"/>
  <c r="I7" i="1"/>
  <c r="I8" i="1"/>
  <c r="I9" i="1"/>
  <c r="I10" i="1"/>
  <c r="I6" i="1"/>
  <c r="I5" i="1"/>
  <c r="H6" i="1"/>
  <c r="H7" i="1"/>
  <c r="H8" i="1"/>
  <c r="H9" i="1"/>
  <c r="H10" i="1"/>
  <c r="H5" i="1"/>
  <c r="J10" i="2" l="1"/>
  <c r="J14" i="2"/>
  <c r="J11" i="2"/>
  <c r="J10" i="1"/>
  <c r="J6" i="1"/>
  <c r="J22" i="2"/>
  <c r="J18" i="2"/>
  <c r="J17" i="2"/>
  <c r="J15" i="2"/>
  <c r="J9" i="2"/>
  <c r="J24" i="2"/>
  <c r="J20" i="2"/>
  <c r="J12" i="2"/>
  <c r="J9" i="1"/>
  <c r="J8" i="1"/>
  <c r="J7" i="1"/>
  <c r="J23" i="2"/>
  <c r="J19" i="2"/>
  <c r="J13" i="2"/>
  <c r="J16" i="2"/>
  <c r="J25" i="2"/>
  <c r="J11" i="1"/>
  <c r="J5" i="1"/>
  <c r="J12" i="1"/>
  <c r="J8" i="2"/>
  <c r="J7" i="2"/>
  <c r="J6" i="2"/>
  <c r="J5" i="2"/>
  <c r="E1" i="3" l="1"/>
  <c r="J26" i="2"/>
  <c r="E2" i="3"/>
  <c r="J13" i="1"/>
  <c r="E3" i="3" l="1"/>
</calcChain>
</file>

<file path=xl/sharedStrings.xml><?xml version="1.0" encoding="utf-8"?>
<sst xmlns="http://schemas.openxmlformats.org/spreadsheetml/2006/main" count="109" uniqueCount="68">
  <si>
    <t>Itens</t>
  </si>
  <si>
    <t>Objeto</t>
  </si>
  <si>
    <t>Unidade</t>
  </si>
  <si>
    <t>Total Dataprev</t>
  </si>
  <si>
    <t>Total Exército</t>
  </si>
  <si>
    <t>V. Unitário</t>
  </si>
  <si>
    <t>V. Total</t>
  </si>
  <si>
    <t>Folder 01</t>
  </si>
  <si>
    <t>Folder 02</t>
  </si>
  <si>
    <t>Pasta 01</t>
  </si>
  <si>
    <t>Bloco sem pautas</t>
  </si>
  <si>
    <t>Cartão de visita</t>
  </si>
  <si>
    <t>V. Dataprev</t>
  </si>
  <si>
    <t>V. Exército</t>
  </si>
  <si>
    <t>TOTAL DATAPREV</t>
  </si>
  <si>
    <t>TOTAL EXÉRCITO</t>
  </si>
  <si>
    <t>Lote 01 - Material Gráfico de uso contínuo</t>
  </si>
  <si>
    <t>Lote 02 - Material Gráfico de uso eventual</t>
  </si>
  <si>
    <t xml:space="preserve">Caneta de metal personalizada </t>
  </si>
  <si>
    <t>Porta crachá retrátil</t>
  </si>
  <si>
    <t>Cordão para crachá</t>
  </si>
  <si>
    <t>Agenda corporativa</t>
  </si>
  <si>
    <t>Banner com porta-banner</t>
  </si>
  <si>
    <t>Banner para backdrop</t>
  </si>
  <si>
    <t>Adesivo para parede/vidro</t>
  </si>
  <si>
    <t>Adesivo para piso</t>
  </si>
  <si>
    <t>Placa de PVC adesivada</t>
  </si>
  <si>
    <t>Placa de PVC impressa</t>
  </si>
  <si>
    <t>Revista</t>
  </si>
  <si>
    <t>Livro capa dura</t>
  </si>
  <si>
    <t>Sacola personalizada 01</t>
  </si>
  <si>
    <t>Sacola personalizada 02</t>
  </si>
  <si>
    <t>Filipetas</t>
  </si>
  <si>
    <t>Caixa personalizada para livro</t>
  </si>
  <si>
    <t>Crachá em papel semente</t>
  </si>
  <si>
    <t>Moleskine</t>
  </si>
  <si>
    <t>Kit pen card</t>
  </si>
  <si>
    <t>M²</t>
  </si>
  <si>
    <t>TOTAL LOTE 1 + LOTE 2 DATAPREV</t>
  </si>
  <si>
    <t>TOTAL LOTE 1 + LOTE 2 EXÉRCITO</t>
  </si>
  <si>
    <t>TOTAL GLOBAL ESTIMADO</t>
  </si>
  <si>
    <t>PREENCHER APENAS OS CAMPOS EM AMARELO</t>
  </si>
  <si>
    <t>TOTAL LOTE 1 DATAPREV + EXÉRCITO</t>
  </si>
  <si>
    <t>TOTAL LOTE 2 DATAPREV + EXÉRCITO</t>
  </si>
  <si>
    <t>Dataprev</t>
  </si>
  <si>
    <t>Lote 1</t>
  </si>
  <si>
    <t>R$ 321.560,00 (Trezentos e vinte e um mil, quinhentos e sessenta reais)</t>
  </si>
  <si>
    <t>Exército</t>
  </si>
  <si>
    <t>R$ 238.190,00 (Duzentos e trinta e oito mil, cento e noventa reais)</t>
  </si>
  <si>
    <t>TOTAL LOTE 1</t>
  </si>
  <si>
    <t>Lote 2</t>
  </si>
  <si>
    <t>TOTAL LOTE 2</t>
  </si>
  <si>
    <t>TOTAL GLOBAL</t>
  </si>
  <si>
    <t>R$ 559.750,00 (Quinhentos e cinquenta e nove mil, setecentos e cinquenta reais)</t>
  </si>
  <si>
    <t>R$ 1.989.226,00 (Um milhão, novecentos e oitenta e nove mil, duzentos e vinte e seis reais)</t>
  </si>
  <si>
    <t>R$ 485.676,00 (Quatrocentos e oitenta e cinco mil, seiscentos e setenta e seis reais)</t>
  </si>
  <si>
    <t>2.474.902,00 (Dois milhões, quatrocentos e setenta e quatro mil, novecentos e dois reais)</t>
  </si>
  <si>
    <t>R$ 3.034.652,00 (Três milhões, trinta e quatro mil, seiscentos e cinquenta e dois reais)</t>
  </si>
  <si>
    <t>UASG</t>
  </si>
  <si>
    <t>Órgão</t>
  </si>
  <si>
    <t>Comando do Exército</t>
  </si>
  <si>
    <t>Endereço</t>
  </si>
  <si>
    <t>Av. Gen. Benedito da Silveira, S/N - Vila Militar</t>
  </si>
  <si>
    <t>CEP</t>
  </si>
  <si>
    <t>216-15000</t>
  </si>
  <si>
    <t>Cartaz A2</t>
  </si>
  <si>
    <t>Setor de Autarquia Sul, Quadra 1, Bloco E/F, Dataprev</t>
  </si>
  <si>
    <t>070-70931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</si>
</sst>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;[Red]\-&quot;R$&quot;#,##0.00"/>
    <numFmt numFmtId="165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Segoe UI"/>
      <family val="2"/>
    </font>
    <font>
      <sz val="1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0" fillId="4" borderId="1" xfId="0" applyNumberForma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2" fillId="5" borderId="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view="pageBreakPreview" zoomScaleNormal="100" zoomScaleSheetLayoutView="100" workbookViewId="0">
      <selection activeCell="K13" sqref="K13"/>
    </sheetView>
  </sheetViews>
  <sheetFormatPr defaultColWidth="12.6640625" defaultRowHeight="20.100000000000001" customHeight="1" x14ac:dyDescent="0.3"/>
  <cols>
    <col min="1" max="2" width="12.6640625" style="5"/>
    <col min="3" max="3" width="16.44140625" style="5" bestFit="1" customWidth="1"/>
    <col min="4" max="4" width="12.6640625" style="5"/>
    <col min="5" max="5" width="14.109375" style="5" customWidth="1"/>
    <col min="6" max="6" width="15" style="5" customWidth="1"/>
    <col min="7" max="9" width="12.6640625" style="5"/>
    <col min="10" max="10" width="15.44140625" style="5" customWidth="1"/>
    <col min="11" max="16384" width="12.6640625" style="5"/>
  </cols>
  <sheetData>
    <row r="1" spans="2:10" ht="50.25" customHeight="1" x14ac:dyDescent="0.3">
      <c r="B1" s="23" t="s">
        <v>41</v>
      </c>
      <c r="C1" s="23"/>
      <c r="D1" s="23"/>
      <c r="E1" s="23"/>
      <c r="F1" s="23"/>
      <c r="G1" s="23"/>
      <c r="H1" s="23"/>
      <c r="I1" s="23"/>
      <c r="J1" s="23"/>
    </row>
    <row r="2" spans="2:10" ht="20.100000000000001" customHeight="1" x14ac:dyDescent="0.3">
      <c r="B2" s="19" t="s">
        <v>16</v>
      </c>
      <c r="C2" s="19"/>
      <c r="D2" s="19"/>
      <c r="E2" s="19"/>
      <c r="F2" s="19"/>
      <c r="G2" s="19"/>
      <c r="H2" s="19"/>
      <c r="I2" s="19"/>
      <c r="J2" s="19"/>
    </row>
    <row r="3" spans="2:10" ht="20.100000000000001" customHeight="1" x14ac:dyDescent="0.3">
      <c r="B3" s="19"/>
      <c r="C3" s="19"/>
      <c r="D3" s="19"/>
      <c r="E3" s="19"/>
      <c r="F3" s="19"/>
      <c r="G3" s="19"/>
      <c r="H3" s="19"/>
      <c r="I3" s="19"/>
      <c r="J3" s="19"/>
    </row>
    <row r="4" spans="2:10" ht="20.100000000000001" customHeight="1" x14ac:dyDescent="0.3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12</v>
      </c>
      <c r="I4" s="6" t="s">
        <v>13</v>
      </c>
      <c r="J4" s="6" t="s">
        <v>6</v>
      </c>
    </row>
    <row r="5" spans="2:10" ht="20.100000000000001" customHeight="1" x14ac:dyDescent="0.3">
      <c r="B5" s="7">
        <v>1</v>
      </c>
      <c r="C5" s="7" t="s">
        <v>7</v>
      </c>
      <c r="D5" s="7" t="s">
        <v>2</v>
      </c>
      <c r="E5" s="8">
        <v>10000</v>
      </c>
      <c r="F5" s="8">
        <v>7000</v>
      </c>
      <c r="G5" s="1"/>
      <c r="H5" s="9">
        <f>E5*G5</f>
        <v>0</v>
      </c>
      <c r="I5" s="9">
        <f>F5*G5</f>
        <v>0</v>
      </c>
      <c r="J5" s="9">
        <f>H5+I5</f>
        <v>0</v>
      </c>
    </row>
    <row r="6" spans="2:10" ht="20.100000000000001" customHeight="1" x14ac:dyDescent="0.3">
      <c r="B6" s="7">
        <v>2</v>
      </c>
      <c r="C6" s="7" t="s">
        <v>8</v>
      </c>
      <c r="D6" s="7" t="s">
        <v>2</v>
      </c>
      <c r="E6" s="8">
        <v>10000</v>
      </c>
      <c r="F6" s="8">
        <v>7000</v>
      </c>
      <c r="G6" s="1"/>
      <c r="H6" s="9">
        <f t="shared" ref="H6:H10" si="0">E6*G6</f>
        <v>0</v>
      </c>
      <c r="I6" s="9">
        <f>F6*G6</f>
        <v>0</v>
      </c>
      <c r="J6" s="9">
        <f t="shared" ref="J6:J10" si="1">H6+I6</f>
        <v>0</v>
      </c>
    </row>
    <row r="7" spans="2:10" ht="20.100000000000001" customHeight="1" x14ac:dyDescent="0.3">
      <c r="B7" s="7">
        <v>3</v>
      </c>
      <c r="C7" s="7" t="s">
        <v>9</v>
      </c>
      <c r="D7" s="7" t="s">
        <v>2</v>
      </c>
      <c r="E7" s="8">
        <v>10000</v>
      </c>
      <c r="F7" s="8">
        <v>10000</v>
      </c>
      <c r="G7" s="1"/>
      <c r="H7" s="9">
        <f t="shared" si="0"/>
        <v>0</v>
      </c>
      <c r="I7" s="9">
        <f t="shared" ref="I7:I10" si="2">F7*G7</f>
        <v>0</v>
      </c>
      <c r="J7" s="9">
        <f t="shared" si="1"/>
        <v>0</v>
      </c>
    </row>
    <row r="8" spans="2:10" ht="20.100000000000001" customHeight="1" x14ac:dyDescent="0.3">
      <c r="B8" s="7">
        <v>4</v>
      </c>
      <c r="C8" s="7" t="s">
        <v>10</v>
      </c>
      <c r="D8" s="7" t="s">
        <v>2</v>
      </c>
      <c r="E8" s="8">
        <v>10000</v>
      </c>
      <c r="F8" s="8">
        <v>5000</v>
      </c>
      <c r="G8" s="1"/>
      <c r="H8" s="9">
        <f t="shared" si="0"/>
        <v>0</v>
      </c>
      <c r="I8" s="9">
        <f t="shared" si="2"/>
        <v>0</v>
      </c>
      <c r="J8" s="9">
        <f t="shared" si="1"/>
        <v>0</v>
      </c>
    </row>
    <row r="9" spans="2:10" ht="20.100000000000001" customHeight="1" x14ac:dyDescent="0.3">
      <c r="B9" s="7">
        <v>5</v>
      </c>
      <c r="C9" s="7" t="s">
        <v>11</v>
      </c>
      <c r="D9" s="7" t="s">
        <v>2</v>
      </c>
      <c r="E9" s="8">
        <v>10000</v>
      </c>
      <c r="F9" s="8">
        <v>10000</v>
      </c>
      <c r="G9" s="1"/>
      <c r="H9" s="9">
        <f t="shared" si="0"/>
        <v>0</v>
      </c>
      <c r="I9" s="9">
        <f t="shared" si="2"/>
        <v>0</v>
      </c>
      <c r="J9" s="9">
        <f t="shared" si="1"/>
        <v>0</v>
      </c>
    </row>
    <row r="10" spans="2:10" ht="20.100000000000001" customHeight="1" x14ac:dyDescent="0.3">
      <c r="B10" s="7">
        <v>6</v>
      </c>
      <c r="C10" s="7" t="s">
        <v>65</v>
      </c>
      <c r="D10" s="7" t="s">
        <v>2</v>
      </c>
      <c r="E10" s="8">
        <v>4000</v>
      </c>
      <c r="F10" s="8">
        <v>2000</v>
      </c>
      <c r="G10" s="1"/>
      <c r="H10" s="9">
        <f t="shared" si="0"/>
        <v>0</v>
      </c>
      <c r="I10" s="9">
        <f t="shared" si="2"/>
        <v>0</v>
      </c>
      <c r="J10" s="9">
        <f t="shared" si="1"/>
        <v>0</v>
      </c>
    </row>
    <row r="11" spans="2:10" ht="20.100000000000001" customHeight="1" x14ac:dyDescent="0.3">
      <c r="B11" s="20" t="s">
        <v>14</v>
      </c>
      <c r="C11" s="21"/>
      <c r="D11" s="21"/>
      <c r="E11" s="21"/>
      <c r="F11" s="21"/>
      <c r="G11" s="21"/>
      <c r="H11" s="21"/>
      <c r="I11" s="22"/>
      <c r="J11" s="10">
        <f>SUM(H5:H10)</f>
        <v>0</v>
      </c>
    </row>
    <row r="12" spans="2:10" ht="20.100000000000001" customHeight="1" x14ac:dyDescent="0.3">
      <c r="B12" s="20" t="s">
        <v>15</v>
      </c>
      <c r="C12" s="21"/>
      <c r="D12" s="21"/>
      <c r="E12" s="21"/>
      <c r="F12" s="21"/>
      <c r="G12" s="21"/>
      <c r="H12" s="21"/>
      <c r="I12" s="22"/>
      <c r="J12" s="10">
        <f>SUM(I5:I10)</f>
        <v>0</v>
      </c>
    </row>
    <row r="13" spans="2:10" ht="20.100000000000001" customHeight="1" x14ac:dyDescent="0.3">
      <c r="B13" s="20" t="s">
        <v>42</v>
      </c>
      <c r="C13" s="21"/>
      <c r="D13" s="21"/>
      <c r="E13" s="21"/>
      <c r="F13" s="21"/>
      <c r="G13" s="21"/>
      <c r="H13" s="21"/>
      <c r="I13" s="22"/>
      <c r="J13" s="10">
        <f>SUM(J5:J10)</f>
        <v>0</v>
      </c>
    </row>
  </sheetData>
  <sheetProtection algorithmName="SHA-512" hashValue="K4tdXiw1jCoTS0M58Omln5F2mLNEB3vvM52Dg0YCMm6A4MCxHU0Qt5ACN6S8aUI+sRgpP+G/aEsrq1SbVt/T3g==" saltValue="ndKbN6PN+00Etv31vyqpcA==" spinCount="100000" sheet="1" objects="1" scenarios="1"/>
  <mergeCells count="5">
    <mergeCell ref="B2:J3"/>
    <mergeCell ref="B11:I11"/>
    <mergeCell ref="B12:I12"/>
    <mergeCell ref="B13:I13"/>
    <mergeCell ref="B1:J1"/>
  </mergeCells>
  <pageMargins left="0.70866141732283472" right="0.70866141732283472" top="0.74803149606299213" bottom="1.8503937007874016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1CE9-2051-4DF8-B342-7E164D0B4F0A}">
  <dimension ref="A1:L26"/>
  <sheetViews>
    <sheetView tabSelected="1" view="pageBreakPreview" topLeftCell="A7" zoomScaleNormal="100" zoomScaleSheetLayoutView="100" workbookViewId="0">
      <selection activeCell="L18" sqref="L18"/>
    </sheetView>
  </sheetViews>
  <sheetFormatPr defaultColWidth="12.6640625" defaultRowHeight="20.100000000000001" customHeight="1" x14ac:dyDescent="0.3"/>
  <cols>
    <col min="1" max="2" width="12.6640625" style="5"/>
    <col min="3" max="3" width="29.109375" style="5" bestFit="1" customWidth="1"/>
    <col min="4" max="4" width="12.6640625" style="5"/>
    <col min="5" max="5" width="20.44140625" style="5" bestFit="1" customWidth="1"/>
    <col min="6" max="6" width="15" style="5" customWidth="1"/>
    <col min="7" max="7" width="12.6640625" style="5"/>
    <col min="8" max="8" width="16.33203125" style="5" bestFit="1" customWidth="1"/>
    <col min="9" max="9" width="14.88671875" style="5" bestFit="1" customWidth="1"/>
    <col min="10" max="10" width="21.88671875" style="5" bestFit="1" customWidth="1"/>
    <col min="11" max="16384" width="12.6640625" style="5"/>
  </cols>
  <sheetData>
    <row r="1" spans="1:10" ht="51.75" customHeight="1" x14ac:dyDescent="0.3">
      <c r="B1" s="24" t="s">
        <v>41</v>
      </c>
      <c r="C1" s="25"/>
      <c r="D1" s="25"/>
      <c r="E1" s="25"/>
      <c r="F1" s="25"/>
      <c r="G1" s="25"/>
      <c r="H1" s="25"/>
      <c r="I1" s="25"/>
      <c r="J1" s="26"/>
    </row>
    <row r="2" spans="1:10" ht="20.100000000000001" customHeight="1" x14ac:dyDescent="0.3">
      <c r="B2" s="19" t="s">
        <v>17</v>
      </c>
      <c r="C2" s="19"/>
      <c r="D2" s="19"/>
      <c r="E2" s="19"/>
      <c r="F2" s="19"/>
      <c r="G2" s="19"/>
      <c r="H2" s="19"/>
      <c r="I2" s="19"/>
      <c r="J2" s="19"/>
    </row>
    <row r="3" spans="1:10" ht="20.100000000000001" customHeight="1" x14ac:dyDescent="0.3">
      <c r="B3" s="19"/>
      <c r="C3" s="19"/>
      <c r="D3" s="19"/>
      <c r="E3" s="19"/>
      <c r="F3" s="19"/>
      <c r="G3" s="19"/>
      <c r="H3" s="19"/>
      <c r="I3" s="19"/>
      <c r="J3" s="19"/>
    </row>
    <row r="4" spans="1:10" ht="20.100000000000001" customHeight="1" x14ac:dyDescent="0.3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12</v>
      </c>
      <c r="I4" s="6" t="s">
        <v>13</v>
      </c>
      <c r="J4" s="6" t="s">
        <v>6</v>
      </c>
    </row>
    <row r="5" spans="1:10" ht="20.100000000000001" customHeight="1" x14ac:dyDescent="0.3">
      <c r="A5" s="5">
        <v>7</v>
      </c>
      <c r="B5" s="7">
        <v>1</v>
      </c>
      <c r="C5" s="7" t="s">
        <v>18</v>
      </c>
      <c r="D5" s="7" t="s">
        <v>2</v>
      </c>
      <c r="E5" s="8">
        <v>2000</v>
      </c>
      <c r="F5" s="8">
        <v>250</v>
      </c>
      <c r="G5" s="1"/>
      <c r="H5" s="9">
        <f>E5*G5</f>
        <v>0</v>
      </c>
      <c r="I5" s="9">
        <f>F5*G5</f>
        <v>0</v>
      </c>
      <c r="J5" s="9">
        <f>H5+I5</f>
        <v>0</v>
      </c>
    </row>
    <row r="6" spans="1:10" ht="20.100000000000001" customHeight="1" x14ac:dyDescent="0.3">
      <c r="A6" s="5">
        <v>8</v>
      </c>
      <c r="B6" s="7">
        <v>2</v>
      </c>
      <c r="C6" s="7" t="s">
        <v>19</v>
      </c>
      <c r="D6" s="7" t="s">
        <v>2</v>
      </c>
      <c r="E6" s="8">
        <v>5000</v>
      </c>
      <c r="F6" s="8">
        <v>0</v>
      </c>
      <c r="G6" s="1"/>
      <c r="H6" s="9">
        <f t="shared" ref="H6:H23" si="0">E6*G6</f>
        <v>0</v>
      </c>
      <c r="I6" s="9">
        <f>F6*G6</f>
        <v>0</v>
      </c>
      <c r="J6" s="9">
        <f t="shared" ref="J6:J23" si="1">H6+I6</f>
        <v>0</v>
      </c>
    </row>
    <row r="7" spans="1:10" ht="20.100000000000001" customHeight="1" x14ac:dyDescent="0.3">
      <c r="A7" s="5">
        <v>9</v>
      </c>
      <c r="B7" s="7">
        <v>3</v>
      </c>
      <c r="C7" s="7" t="s">
        <v>20</v>
      </c>
      <c r="D7" s="7" t="s">
        <v>2</v>
      </c>
      <c r="E7" s="8">
        <v>5000</v>
      </c>
      <c r="F7" s="8">
        <v>1000</v>
      </c>
      <c r="G7" s="1"/>
      <c r="H7" s="9">
        <f t="shared" si="0"/>
        <v>0</v>
      </c>
      <c r="I7" s="9">
        <f t="shared" ref="I7:I23" si="2">F7*G7</f>
        <v>0</v>
      </c>
      <c r="J7" s="9">
        <f t="shared" si="1"/>
        <v>0</v>
      </c>
    </row>
    <row r="8" spans="1:10" ht="20.100000000000001" customHeight="1" x14ac:dyDescent="0.3">
      <c r="A8" s="5">
        <v>10</v>
      </c>
      <c r="B8" s="7">
        <v>4</v>
      </c>
      <c r="C8" s="7" t="s">
        <v>21</v>
      </c>
      <c r="D8" s="7" t="s">
        <v>2</v>
      </c>
      <c r="E8" s="8">
        <v>5000</v>
      </c>
      <c r="F8" s="8">
        <v>2000</v>
      </c>
      <c r="G8" s="1"/>
      <c r="H8" s="9">
        <f t="shared" si="0"/>
        <v>0</v>
      </c>
      <c r="I8" s="9">
        <f t="shared" si="2"/>
        <v>0</v>
      </c>
      <c r="J8" s="9">
        <f t="shared" si="1"/>
        <v>0</v>
      </c>
    </row>
    <row r="9" spans="1:10" ht="20.100000000000001" customHeight="1" x14ac:dyDescent="0.3">
      <c r="A9" s="5">
        <v>11</v>
      </c>
      <c r="B9" s="7">
        <v>5</v>
      </c>
      <c r="C9" s="7" t="s">
        <v>22</v>
      </c>
      <c r="D9" s="7" t="s">
        <v>2</v>
      </c>
      <c r="E9" s="8">
        <v>50</v>
      </c>
      <c r="F9" s="8">
        <v>50</v>
      </c>
      <c r="G9" s="1"/>
      <c r="H9" s="9">
        <f t="shared" si="0"/>
        <v>0</v>
      </c>
      <c r="I9" s="9">
        <f t="shared" si="2"/>
        <v>0</v>
      </c>
      <c r="J9" s="9">
        <f t="shared" si="1"/>
        <v>0</v>
      </c>
    </row>
    <row r="10" spans="1:10" ht="20.100000000000001" customHeight="1" x14ac:dyDescent="0.3">
      <c r="A10" s="5">
        <v>12</v>
      </c>
      <c r="B10" s="7">
        <v>6</v>
      </c>
      <c r="C10" s="7" t="s">
        <v>23</v>
      </c>
      <c r="D10" s="7" t="s">
        <v>37</v>
      </c>
      <c r="E10" s="8">
        <v>500</v>
      </c>
      <c r="F10" s="8">
        <v>100</v>
      </c>
      <c r="G10" s="1"/>
      <c r="H10" s="9">
        <f t="shared" si="0"/>
        <v>0</v>
      </c>
      <c r="I10" s="9">
        <f t="shared" si="2"/>
        <v>0</v>
      </c>
      <c r="J10" s="9">
        <f t="shared" si="1"/>
        <v>0</v>
      </c>
    </row>
    <row r="11" spans="1:10" ht="20.100000000000001" customHeight="1" x14ac:dyDescent="0.3">
      <c r="A11" s="5">
        <v>13</v>
      </c>
      <c r="B11" s="7">
        <v>7</v>
      </c>
      <c r="C11" s="7" t="s">
        <v>24</v>
      </c>
      <c r="D11" s="7" t="s">
        <v>37</v>
      </c>
      <c r="E11" s="8">
        <v>500</v>
      </c>
      <c r="F11" s="8">
        <v>150</v>
      </c>
      <c r="G11" s="1"/>
      <c r="H11" s="9">
        <f t="shared" si="0"/>
        <v>0</v>
      </c>
      <c r="I11" s="9">
        <f t="shared" si="2"/>
        <v>0</v>
      </c>
      <c r="J11" s="9">
        <f t="shared" si="1"/>
        <v>0</v>
      </c>
    </row>
    <row r="12" spans="1:10" ht="20.100000000000001" customHeight="1" x14ac:dyDescent="0.3">
      <c r="A12" s="5">
        <v>14</v>
      </c>
      <c r="B12" s="7">
        <v>8</v>
      </c>
      <c r="C12" s="7" t="s">
        <v>25</v>
      </c>
      <c r="D12" s="7" t="s">
        <v>37</v>
      </c>
      <c r="E12" s="8">
        <v>200</v>
      </c>
      <c r="F12" s="8">
        <v>0</v>
      </c>
      <c r="G12" s="1"/>
      <c r="H12" s="9">
        <f t="shared" si="0"/>
        <v>0</v>
      </c>
      <c r="I12" s="9">
        <f t="shared" si="2"/>
        <v>0</v>
      </c>
      <c r="J12" s="9">
        <f t="shared" si="1"/>
        <v>0</v>
      </c>
    </row>
    <row r="13" spans="1:10" ht="20.100000000000001" customHeight="1" x14ac:dyDescent="0.3">
      <c r="A13" s="5">
        <v>15</v>
      </c>
      <c r="B13" s="7">
        <v>9</v>
      </c>
      <c r="C13" s="7" t="s">
        <v>26</v>
      </c>
      <c r="D13" s="7" t="s">
        <v>37</v>
      </c>
      <c r="E13" s="8">
        <v>400</v>
      </c>
      <c r="F13" s="8">
        <v>250</v>
      </c>
      <c r="G13" s="1"/>
      <c r="H13" s="9">
        <f t="shared" si="0"/>
        <v>0</v>
      </c>
      <c r="I13" s="9">
        <f t="shared" si="2"/>
        <v>0</v>
      </c>
      <c r="J13" s="9">
        <f t="shared" si="1"/>
        <v>0</v>
      </c>
    </row>
    <row r="14" spans="1:10" ht="20.100000000000001" customHeight="1" x14ac:dyDescent="0.3">
      <c r="A14" s="5">
        <v>16</v>
      </c>
      <c r="B14" s="7">
        <v>10</v>
      </c>
      <c r="C14" s="7" t="s">
        <v>27</v>
      </c>
      <c r="D14" s="7" t="s">
        <v>37</v>
      </c>
      <c r="E14" s="8">
        <v>400</v>
      </c>
      <c r="F14" s="8">
        <v>200</v>
      </c>
      <c r="G14" s="1"/>
      <c r="H14" s="9">
        <f t="shared" si="0"/>
        <v>0</v>
      </c>
      <c r="I14" s="9">
        <f t="shared" si="2"/>
        <v>0</v>
      </c>
      <c r="J14" s="9">
        <f t="shared" si="1"/>
        <v>0</v>
      </c>
    </row>
    <row r="15" spans="1:10" ht="20.100000000000001" customHeight="1" x14ac:dyDescent="0.3">
      <c r="A15" s="5">
        <v>17</v>
      </c>
      <c r="B15" s="7">
        <v>11</v>
      </c>
      <c r="C15" s="7" t="s">
        <v>28</v>
      </c>
      <c r="D15" s="7" t="s">
        <v>2</v>
      </c>
      <c r="E15" s="8">
        <v>5000</v>
      </c>
      <c r="F15" s="8">
        <v>2500</v>
      </c>
      <c r="G15" s="1"/>
      <c r="H15" s="9">
        <f t="shared" si="0"/>
        <v>0</v>
      </c>
      <c r="I15" s="9">
        <f t="shared" si="2"/>
        <v>0</v>
      </c>
      <c r="J15" s="9">
        <f t="shared" si="1"/>
        <v>0</v>
      </c>
    </row>
    <row r="16" spans="1:10" ht="20.100000000000001" customHeight="1" x14ac:dyDescent="0.3">
      <c r="A16" s="5">
        <v>18</v>
      </c>
      <c r="B16" s="7">
        <v>12</v>
      </c>
      <c r="C16" s="7" t="s">
        <v>29</v>
      </c>
      <c r="D16" s="7" t="s">
        <v>2</v>
      </c>
      <c r="E16" s="8">
        <v>5000</v>
      </c>
      <c r="F16" s="8">
        <v>500</v>
      </c>
      <c r="G16" s="1"/>
      <c r="H16" s="9">
        <f t="shared" si="0"/>
        <v>0</v>
      </c>
      <c r="I16" s="9">
        <f t="shared" si="2"/>
        <v>0</v>
      </c>
      <c r="J16" s="9">
        <f t="shared" si="1"/>
        <v>0</v>
      </c>
    </row>
    <row r="17" spans="1:12" ht="20.100000000000001" customHeight="1" x14ac:dyDescent="0.3">
      <c r="A17" s="5">
        <v>19</v>
      </c>
      <c r="B17" s="7">
        <v>13</v>
      </c>
      <c r="C17" s="7" t="s">
        <v>30</v>
      </c>
      <c r="D17" s="7" t="s">
        <v>2</v>
      </c>
      <c r="E17" s="8">
        <v>5000</v>
      </c>
      <c r="F17" s="8">
        <v>700</v>
      </c>
      <c r="G17" s="1"/>
      <c r="H17" s="9">
        <f t="shared" si="0"/>
        <v>0</v>
      </c>
      <c r="I17" s="9">
        <f t="shared" si="2"/>
        <v>0</v>
      </c>
      <c r="J17" s="9">
        <f t="shared" si="1"/>
        <v>0</v>
      </c>
    </row>
    <row r="18" spans="1:12" ht="20.100000000000001" customHeight="1" x14ac:dyDescent="0.3">
      <c r="A18" s="5">
        <v>20</v>
      </c>
      <c r="B18" s="7">
        <v>14</v>
      </c>
      <c r="C18" s="7" t="s">
        <v>31</v>
      </c>
      <c r="D18" s="7" t="s">
        <v>2</v>
      </c>
      <c r="E18" s="8">
        <v>5000</v>
      </c>
      <c r="F18" s="8">
        <v>700</v>
      </c>
      <c r="G18" s="1"/>
      <c r="H18" s="9">
        <f t="shared" si="0"/>
        <v>0</v>
      </c>
      <c r="I18" s="9">
        <f t="shared" si="2"/>
        <v>0</v>
      </c>
      <c r="J18" s="9">
        <f t="shared" si="1"/>
        <v>0</v>
      </c>
    </row>
    <row r="19" spans="1:12" ht="20.100000000000001" customHeight="1" x14ac:dyDescent="0.3">
      <c r="A19" s="5">
        <v>21</v>
      </c>
      <c r="B19" s="7">
        <v>15</v>
      </c>
      <c r="C19" s="7" t="s">
        <v>32</v>
      </c>
      <c r="D19" s="7" t="s">
        <v>2</v>
      </c>
      <c r="E19" s="8">
        <v>10000</v>
      </c>
      <c r="F19" s="8">
        <v>5000</v>
      </c>
      <c r="G19" s="1"/>
      <c r="H19" s="9">
        <f t="shared" si="0"/>
        <v>0</v>
      </c>
      <c r="I19" s="9">
        <f t="shared" si="2"/>
        <v>0</v>
      </c>
      <c r="J19" s="9">
        <f t="shared" si="1"/>
        <v>0</v>
      </c>
      <c r="L19" s="7"/>
    </row>
    <row r="20" spans="1:12" ht="20.100000000000001" customHeight="1" x14ac:dyDescent="0.3">
      <c r="A20" s="5">
        <v>22</v>
      </c>
      <c r="B20" s="7">
        <v>16</v>
      </c>
      <c r="C20" s="7" t="s">
        <v>33</v>
      </c>
      <c r="D20" s="7" t="s">
        <v>2</v>
      </c>
      <c r="E20" s="8">
        <v>5000</v>
      </c>
      <c r="F20" s="8">
        <v>0</v>
      </c>
      <c r="G20" s="1"/>
      <c r="H20" s="9">
        <f t="shared" si="0"/>
        <v>0</v>
      </c>
      <c r="I20" s="9">
        <f t="shared" si="2"/>
        <v>0</v>
      </c>
      <c r="J20" s="9">
        <f t="shared" si="1"/>
        <v>0</v>
      </c>
    </row>
    <row r="21" spans="1:12" ht="20.100000000000001" customHeight="1" x14ac:dyDescent="0.3">
      <c r="A21" s="5">
        <v>23</v>
      </c>
      <c r="B21" s="7">
        <v>17</v>
      </c>
      <c r="C21" s="7" t="s">
        <v>34</v>
      </c>
      <c r="D21" s="7" t="s">
        <v>2</v>
      </c>
      <c r="E21" s="8">
        <v>5000</v>
      </c>
      <c r="F21" s="8">
        <v>0</v>
      </c>
      <c r="G21" s="1"/>
      <c r="H21" s="9">
        <f t="shared" si="0"/>
        <v>0</v>
      </c>
      <c r="I21" s="9">
        <f t="shared" si="2"/>
        <v>0</v>
      </c>
      <c r="J21" s="9">
        <f t="shared" si="1"/>
        <v>0</v>
      </c>
    </row>
    <row r="22" spans="1:12" ht="20.100000000000001" customHeight="1" x14ac:dyDescent="0.3">
      <c r="A22" s="5">
        <v>24</v>
      </c>
      <c r="B22" s="7">
        <v>18</v>
      </c>
      <c r="C22" s="7" t="s">
        <v>36</v>
      </c>
      <c r="D22" s="7" t="s">
        <v>2</v>
      </c>
      <c r="E22" s="8">
        <v>1000</v>
      </c>
      <c r="F22" s="8">
        <v>0</v>
      </c>
      <c r="G22" s="1"/>
      <c r="H22" s="9">
        <f t="shared" si="0"/>
        <v>0</v>
      </c>
      <c r="I22" s="9">
        <f t="shared" si="2"/>
        <v>0</v>
      </c>
      <c r="J22" s="9">
        <f t="shared" si="1"/>
        <v>0</v>
      </c>
    </row>
    <row r="23" spans="1:12" ht="20.100000000000001" customHeight="1" x14ac:dyDescent="0.3">
      <c r="A23" s="5">
        <v>25</v>
      </c>
      <c r="B23" s="7">
        <v>19</v>
      </c>
      <c r="C23" s="7" t="s">
        <v>35</v>
      </c>
      <c r="D23" s="7" t="s">
        <v>2</v>
      </c>
      <c r="E23" s="8">
        <v>1000</v>
      </c>
      <c r="F23" s="8">
        <v>400</v>
      </c>
      <c r="G23" s="1"/>
      <c r="H23" s="9">
        <f t="shared" si="0"/>
        <v>0</v>
      </c>
      <c r="I23" s="9">
        <f t="shared" si="2"/>
        <v>0</v>
      </c>
      <c r="J23" s="9">
        <f t="shared" si="1"/>
        <v>0</v>
      </c>
    </row>
    <row r="24" spans="1:12" ht="20.100000000000001" customHeight="1" x14ac:dyDescent="0.3">
      <c r="B24" s="20" t="s">
        <v>14</v>
      </c>
      <c r="C24" s="21"/>
      <c r="D24" s="21"/>
      <c r="E24" s="21"/>
      <c r="F24" s="21"/>
      <c r="G24" s="21"/>
      <c r="H24" s="21"/>
      <c r="I24" s="22"/>
      <c r="J24" s="10">
        <f>SUM(H5:H23)</f>
        <v>0</v>
      </c>
    </row>
    <row r="25" spans="1:12" ht="20.100000000000001" customHeight="1" x14ac:dyDescent="0.3">
      <c r="B25" s="20" t="s">
        <v>15</v>
      </c>
      <c r="C25" s="21"/>
      <c r="D25" s="21"/>
      <c r="E25" s="21"/>
      <c r="F25" s="21"/>
      <c r="G25" s="21"/>
      <c r="H25" s="21"/>
      <c r="I25" s="22"/>
      <c r="J25" s="10">
        <f>SUM(I5:I23)</f>
        <v>0</v>
      </c>
    </row>
    <row r="26" spans="1:12" ht="20.100000000000001" customHeight="1" x14ac:dyDescent="0.3">
      <c r="B26" s="20" t="s">
        <v>43</v>
      </c>
      <c r="C26" s="21"/>
      <c r="D26" s="21"/>
      <c r="E26" s="21"/>
      <c r="F26" s="21"/>
      <c r="G26" s="21"/>
      <c r="H26" s="21"/>
      <c r="I26" s="22"/>
      <c r="J26" s="10">
        <f>SUM(J5:J23)</f>
        <v>0</v>
      </c>
    </row>
  </sheetData>
  <mergeCells count="5">
    <mergeCell ref="B1:J1"/>
    <mergeCell ref="B2:J3"/>
    <mergeCell ref="B24:I24"/>
    <mergeCell ref="B25:I25"/>
    <mergeCell ref="B26:I26"/>
  </mergeCells>
  <phoneticPr fontId="3" type="noConversion"/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DB6F-98D5-4B6D-A4EA-C34E987526AB}">
  <dimension ref="C2:F4"/>
  <sheetViews>
    <sheetView workbookViewId="0">
      <selection activeCell="J22" sqref="J22"/>
    </sheetView>
  </sheetViews>
  <sheetFormatPr defaultRowHeight="14.4" x14ac:dyDescent="0.3"/>
  <cols>
    <col min="4" max="4" width="20" bestFit="1" customWidth="1"/>
    <col min="5" max="5" width="45.109375" bestFit="1" customWidth="1"/>
    <col min="6" max="6" width="9.6640625" bestFit="1" customWidth="1"/>
  </cols>
  <sheetData>
    <row r="2" spans="3:6" x14ac:dyDescent="0.3">
      <c r="C2" t="s">
        <v>58</v>
      </c>
      <c r="D2" t="s">
        <v>59</v>
      </c>
      <c r="E2" t="s">
        <v>61</v>
      </c>
      <c r="F2" t="s">
        <v>63</v>
      </c>
    </row>
    <row r="3" spans="3:6" x14ac:dyDescent="0.3">
      <c r="C3">
        <v>238014</v>
      </c>
      <c r="D3" t="s">
        <v>44</v>
      </c>
      <c r="E3" t="s">
        <v>66</v>
      </c>
      <c r="F3" t="s">
        <v>67</v>
      </c>
    </row>
    <row r="4" spans="3:6" x14ac:dyDescent="0.3">
      <c r="C4">
        <v>52121</v>
      </c>
      <c r="D4" t="s">
        <v>60</v>
      </c>
      <c r="E4" t="s">
        <v>62</v>
      </c>
      <c r="F4" t="s">
        <v>64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2682-AF78-4BD4-93B3-B2C12BA98BD3}">
  <dimension ref="A1:J3"/>
  <sheetViews>
    <sheetView workbookViewId="0">
      <selection activeCell="E1" sqref="E1"/>
    </sheetView>
  </sheetViews>
  <sheetFormatPr defaultColWidth="12.6640625" defaultRowHeight="20.100000000000001" customHeight="1" x14ac:dyDescent="0.3"/>
  <cols>
    <col min="1" max="4" width="12.6640625" style="3"/>
    <col min="5" max="5" width="28.88671875" style="3" customWidth="1"/>
    <col min="6" max="9" width="12.6640625" style="3"/>
    <col min="10" max="10" width="14.44140625" style="3" bestFit="1" customWidth="1"/>
    <col min="11" max="16384" width="12.6640625" style="3"/>
  </cols>
  <sheetData>
    <row r="1" spans="1:10" ht="40.5" customHeight="1" x14ac:dyDescent="0.3">
      <c r="A1" s="27" t="s">
        <v>38</v>
      </c>
      <c r="B1" s="27"/>
      <c r="C1" s="27"/>
      <c r="D1" s="27"/>
      <c r="E1" s="4">
        <f>'LOTE 1'!J11+'LOTE 2'!J24</f>
        <v>0</v>
      </c>
      <c r="F1" s="2"/>
      <c r="G1" s="2"/>
    </row>
    <row r="2" spans="1:10" ht="39" customHeight="1" x14ac:dyDescent="0.3">
      <c r="A2" s="27" t="s">
        <v>39</v>
      </c>
      <c r="B2" s="27"/>
      <c r="C2" s="27"/>
      <c r="D2" s="27"/>
      <c r="E2" s="4">
        <f>'LOTE 1'!J12+'LOTE 2'!J25</f>
        <v>0</v>
      </c>
    </row>
    <row r="3" spans="1:10" ht="39.75" customHeight="1" x14ac:dyDescent="0.3">
      <c r="A3" s="27" t="s">
        <v>40</v>
      </c>
      <c r="B3" s="27"/>
      <c r="C3" s="27"/>
      <c r="D3" s="27"/>
      <c r="E3" s="4">
        <f>'LOTE 1'!J13+'LOTE 2'!J26</f>
        <v>0</v>
      </c>
      <c r="J3" s="2"/>
    </row>
  </sheetData>
  <sheetProtection algorithmName="SHA-512" hashValue="AvAb5TGPS5Ch2iJ2zkeJQocL7mbGwcy6c/d5jvHacCqh3UKXOJEPLv7WuXPHuGwncbTXnc9ok/9FcfsUjbiI4w==" saltValue="m4TlBdyEn8ldhpJt4l0vwA==" spinCount="100000" sheet="1" objects="1" scenarios="1"/>
  <mergeCells count="3"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9CE5C-9B0E-4B86-B0D2-54CD42D13CA4}">
  <dimension ref="A1:C8"/>
  <sheetViews>
    <sheetView workbookViewId="0">
      <selection sqref="A1:C8"/>
    </sheetView>
  </sheetViews>
  <sheetFormatPr defaultColWidth="101.5546875" defaultRowHeight="14.4" x14ac:dyDescent="0.3"/>
  <cols>
    <col min="1" max="1" width="9.6640625" bestFit="1" customWidth="1"/>
    <col min="2" max="2" width="6.6640625" bestFit="1" customWidth="1"/>
    <col min="3" max="3" width="35.88671875" customWidth="1"/>
  </cols>
  <sheetData>
    <row r="1" spans="1:3" ht="34.200000000000003" thickBot="1" x14ac:dyDescent="0.35">
      <c r="A1" s="11" t="s">
        <v>44</v>
      </c>
      <c r="B1" s="12" t="s">
        <v>45</v>
      </c>
      <c r="C1" s="13" t="s">
        <v>46</v>
      </c>
    </row>
    <row r="2" spans="1:3" ht="34.200000000000003" thickBot="1" x14ac:dyDescent="0.35">
      <c r="A2" s="11" t="s">
        <v>47</v>
      </c>
      <c r="B2" s="14" t="s">
        <v>45</v>
      </c>
      <c r="C2" s="15" t="s">
        <v>48</v>
      </c>
    </row>
    <row r="3" spans="1:3" ht="51" thickBot="1" x14ac:dyDescent="0.35">
      <c r="A3" s="28" t="s">
        <v>49</v>
      </c>
      <c r="B3" s="29"/>
      <c r="C3" s="16" t="s">
        <v>53</v>
      </c>
    </row>
    <row r="4" spans="1:3" ht="17.399999999999999" thickBot="1" x14ac:dyDescent="0.35">
      <c r="A4" s="28"/>
      <c r="B4" s="30"/>
      <c r="C4" s="29"/>
    </row>
    <row r="5" spans="1:3" ht="51" thickBot="1" x14ac:dyDescent="0.35">
      <c r="A5" s="11" t="s">
        <v>44</v>
      </c>
      <c r="B5" s="17" t="s">
        <v>50</v>
      </c>
      <c r="C5" s="15" t="s">
        <v>54</v>
      </c>
    </row>
    <row r="6" spans="1:3" ht="51" thickBot="1" x14ac:dyDescent="0.35">
      <c r="A6" s="18" t="s">
        <v>47</v>
      </c>
      <c r="B6" s="17" t="s">
        <v>50</v>
      </c>
      <c r="C6" s="15" t="s">
        <v>55</v>
      </c>
    </row>
    <row r="7" spans="1:3" ht="51" thickBot="1" x14ac:dyDescent="0.35">
      <c r="A7" s="28" t="s">
        <v>51</v>
      </c>
      <c r="B7" s="29"/>
      <c r="C7" s="16" t="s">
        <v>56</v>
      </c>
    </row>
    <row r="8" spans="1:3" ht="51" thickBot="1" x14ac:dyDescent="0.35">
      <c r="A8" s="28" t="s">
        <v>52</v>
      </c>
      <c r="B8" s="29"/>
      <c r="C8" s="16" t="s">
        <v>57</v>
      </c>
    </row>
  </sheetData>
  <mergeCells count="4">
    <mergeCell ref="A3:B3"/>
    <mergeCell ref="A7:B7"/>
    <mergeCell ref="A8:B8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LOTE 1</vt:lpstr>
      <vt:lpstr>LOTE 2</vt:lpstr>
      <vt:lpstr>Endereço</vt:lpstr>
      <vt:lpstr>TOTAL</vt:lpstr>
      <vt:lpstr>Sheet1</vt:lpstr>
      <vt:lpstr>'LOTE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Henrique Bernardo da Silva</dc:creator>
  <cp:lastModifiedBy>edseinen@gmail.com</cp:lastModifiedBy>
  <cp:lastPrinted>2024-02-05T20:30:18Z</cp:lastPrinted>
  <dcterms:created xsi:type="dcterms:W3CDTF">2015-06-05T18:19:34Z</dcterms:created>
  <dcterms:modified xsi:type="dcterms:W3CDTF">2024-02-23T13:32:25Z</dcterms:modified>
</cp:coreProperties>
</file>